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ис.7" sheetId="1" r:id="rId1"/>
  </sheets>
  <externalReferences>
    <externalReference r:id="rId2"/>
  </externalReferences>
  <definedNames>
    <definedName name="Z_6E36EA37_049E_4FAE_B719_2847CD16F858_.wvu.Cols" localSheetId="0" hidden="1">Елис.7!$F:$H,Елис.7!$L:$O</definedName>
    <definedName name="Z_6E36EA37_049E_4FAE_B719_2847CD16F858_.wvu.Rows" localSheetId="0" hidden="1">Елис.7!$42:$45</definedName>
    <definedName name="Z_73C0D023_21BD_4441_8EFA_957546C15799_.wvu.Cols" localSheetId="0" hidden="1">Елис.7!$F:$H,Елис.7!$L:$O</definedName>
    <definedName name="Z_73C0D023_21BD_4441_8EFA_957546C15799_.wvu.Rows" localSheetId="0" hidden="1">Елис.7!$42:$45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F54" l="1"/>
  <c r="F57" s="1"/>
  <c r="G42"/>
  <c r="H42" s="1"/>
  <c r="G33"/>
  <c r="H33" s="1"/>
  <c r="H31"/>
  <c r="H37"/>
  <c r="G49"/>
  <c r="H49" s="1"/>
  <c r="I25"/>
  <c r="I50" s="1"/>
  <c r="I54" s="1"/>
  <c r="I57" s="1"/>
  <c r="H46"/>
  <c r="G44"/>
  <c r="H44" s="1"/>
  <c r="G27"/>
  <c r="G28"/>
  <c r="H28" s="1"/>
  <c r="G29"/>
  <c r="H29" s="1"/>
  <c r="G30"/>
  <c r="H30" s="1"/>
  <c r="G31"/>
  <c r="G32"/>
  <c r="H32" s="1"/>
  <c r="M32"/>
  <c r="M50" s="1"/>
  <c r="M54" s="1"/>
  <c r="M57" s="1"/>
  <c r="G34"/>
  <c r="H34" s="1"/>
  <c r="G35"/>
  <c r="H35" s="1"/>
  <c r="G36"/>
  <c r="H36" s="1"/>
  <c r="G37"/>
  <c r="G38"/>
  <c r="H38" s="1"/>
  <c r="G39"/>
  <c r="H39" s="1"/>
  <c r="M39"/>
  <c r="G40"/>
  <c r="H40" s="1"/>
  <c r="G41"/>
  <c r="H41" s="1"/>
  <c r="G43"/>
  <c r="H43" s="1"/>
  <c r="G45"/>
  <c r="H45" s="1"/>
  <c r="G46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<sst xmlns="http://schemas.openxmlformats.org/spreadsheetml/2006/main" count="65" uniqueCount="54">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</sst>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3864.8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3194.5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670.3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2858522.52</v>
      </c>
      <c r="F10" s="25"/>
      <c r="G10" s="23"/>
      <c r="H10" s="23"/>
      <c r="I10" s="25">
        <v>2937800.98</v>
      </c>
      <c r="J10" s="26">
        <v>356604.08</v>
      </c>
    </row>
    <row r="11" spans="1:10" ht="14.45" customHeight="1">
      <c r="A11" s="68" t="s">
        <v>14</v>
      </c>
      <c r="B11" s="69"/>
      <c r="C11" s="69"/>
      <c r="D11" s="70"/>
      <c r="E11" s="25">
        <v>1371956.38</v>
      </c>
      <c r="F11" s="25"/>
      <c r="G11" s="23"/>
      <c r="H11" s="23"/>
      <c r="I11" s="25">
        <v>1424650.94</v>
      </c>
      <c r="J11" s="26">
        <v>183575.14</v>
      </c>
    </row>
    <row r="12" spans="1:10" ht="13.9" customHeight="1">
      <c r="A12" s="68" t="s">
        <v>15</v>
      </c>
      <c r="B12" s="69"/>
      <c r="C12" s="69"/>
      <c r="D12" s="70"/>
      <c r="E12" s="25">
        <v>407498.43</v>
      </c>
      <c r="F12" s="25"/>
      <c r="G12" s="23"/>
      <c r="H12" s="23"/>
      <c r="I12" s="25">
        <v>431695.2</v>
      </c>
      <c r="J12" s="26">
        <v>55961.62</v>
      </c>
    </row>
    <row r="13" spans="1:10" ht="13.5" customHeight="1">
      <c r="A13" s="68" t="s">
        <v>16</v>
      </c>
      <c r="B13" s="69"/>
      <c r="C13" s="69"/>
      <c r="D13" s="70"/>
      <c r="E13" s="25">
        <v>358062.19</v>
      </c>
      <c r="F13" s="25"/>
      <c r="G13" s="23"/>
      <c r="H13" s="23"/>
      <c r="I13" s="25">
        <v>376904.89</v>
      </c>
      <c r="J13" s="26">
        <v>48316.6</v>
      </c>
    </row>
    <row r="14" spans="1:10" ht="14.45" customHeight="1">
      <c r="A14" s="61" t="s">
        <v>17</v>
      </c>
      <c r="B14" s="61"/>
      <c r="C14" s="61"/>
      <c r="D14" s="61"/>
      <c r="E14" s="25">
        <v>1302701.55</v>
      </c>
      <c r="F14" s="25"/>
      <c r="G14" s="23"/>
      <c r="H14" s="23"/>
      <c r="I14" s="25">
        <v>1440395.28</v>
      </c>
      <c r="J14" s="26">
        <v>186502.6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7.25" customHeight="1">
      <c r="A16" s="74" t="s">
        <v>19</v>
      </c>
      <c r="B16" s="75"/>
      <c r="C16" s="75"/>
      <c r="D16" s="76"/>
      <c r="E16" s="25">
        <v>1911673.3</v>
      </c>
      <c r="F16" s="25"/>
      <c r="G16" s="23"/>
      <c r="H16" s="23"/>
      <c r="I16" s="25">
        <v>1978995.74</v>
      </c>
      <c r="J16" s="26">
        <v>222422.9</v>
      </c>
    </row>
    <row r="17" spans="1:15" ht="15.75">
      <c r="A17" s="61" t="s">
        <v>20</v>
      </c>
      <c r="B17" s="61"/>
      <c r="C17" s="61"/>
      <c r="D17" s="61"/>
      <c r="E17" s="25">
        <v>165110.16</v>
      </c>
      <c r="F17" s="25"/>
      <c r="G17" s="23"/>
      <c r="H17" s="23"/>
      <c r="I17" s="25">
        <v>170994.18</v>
      </c>
      <c r="J17" s="26">
        <v>20707.71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>
        <v>327717.96000000002</v>
      </c>
      <c r="F19" s="25"/>
      <c r="G19" s="23"/>
      <c r="H19" s="23"/>
      <c r="I19" s="25">
        <v>339372</v>
      </c>
      <c r="J19" s="26">
        <v>41091.79</v>
      </c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-466819.81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206415.12</v>
      </c>
      <c r="L25" s="88">
        <f>SUM(L27:L31)</f>
        <v>336463.51</v>
      </c>
      <c r="M25" s="88">
        <f t="shared" ref="M25:O25" si="0">SUM(M27:M31)</f>
        <v>397026.94179999997</v>
      </c>
      <c r="N25" s="88">
        <f t="shared" si="0"/>
        <v>0</v>
      </c>
      <c r="O25" s="88">
        <f t="shared" si="0"/>
        <v>0</v>
      </c>
    </row>
    <row r="26" spans="1:15" ht="28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4426.22</v>
      </c>
      <c r="L27" s="42">
        <v>74134.820000000007</v>
      </c>
      <c r="M27" s="42">
        <f t="shared" ref="M27:M31" si="3">L27*118%</f>
        <v>87479.087599999999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1320.31</v>
      </c>
      <c r="L28" s="42">
        <v>22354.84</v>
      </c>
      <c r="M28" s="42">
        <f t="shared" si="3"/>
        <v>26378.711199999998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8.83</v>
      </c>
      <c r="L29" s="42">
        <v>19188.82</v>
      </c>
      <c r="M29" s="42">
        <f t="shared" si="3"/>
        <v>22642.8076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99563.63</v>
      </c>
      <c r="L30" s="42">
        <v>107279.02</v>
      </c>
      <c r="M30" s="42">
        <f t="shared" si="3"/>
        <v>126589.2436</v>
      </c>
      <c r="N30" s="42"/>
      <c r="O30" s="42">
        <f t="shared" si="5"/>
        <v>0</v>
      </c>
    </row>
    <row r="31" spans="1:15" ht="44.2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101096.13</v>
      </c>
      <c r="L31" s="42">
        <v>113506.01</v>
      </c>
      <c r="M31" s="42">
        <f t="shared" si="3"/>
        <v>133937.09179999999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389988.65</v>
      </c>
      <c r="L32" s="88">
        <f>SUM(L34:L38)</f>
        <v>45988.869999999995</v>
      </c>
      <c r="M32" s="88">
        <f t="shared" ref="M32:O32" si="6">SUM(M34:M38)</f>
        <v>54266.866599999994</v>
      </c>
      <c r="N32" s="88">
        <f t="shared" si="6"/>
        <v>68719.09</v>
      </c>
      <c r="O32" s="88">
        <f t="shared" si="6"/>
        <v>69157.517794200001</v>
      </c>
    </row>
    <row r="33" spans="1:15" ht="28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66219.58</v>
      </c>
      <c r="L34" s="42">
        <v>19046.009999999998</v>
      </c>
      <c r="M34" s="42">
        <f t="shared" ref="M34:M38" si="7">L34*118%</f>
        <v>22474.291799999995</v>
      </c>
      <c r="N34" s="42">
        <v>46573.87</v>
      </c>
      <c r="O34" s="42">
        <f t="shared" ref="O34:O38" si="8">N34*$O$23</f>
        <v>46871.011290600007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16021.62</v>
      </c>
      <c r="L35" s="42">
        <v>5734.66</v>
      </c>
      <c r="M35" s="42">
        <f t="shared" si="7"/>
        <v>6766.898799999999</v>
      </c>
      <c r="N35" s="42">
        <v>9379.66</v>
      </c>
      <c r="O35" s="42">
        <f t="shared" si="8"/>
        <v>9439.5022308000007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5216.5</v>
      </c>
      <c r="L36" s="42">
        <v>401.31</v>
      </c>
      <c r="M36" s="42">
        <f t="shared" si="7"/>
        <v>473.54579999999999</v>
      </c>
      <c r="N36" s="42">
        <v>6040.09</v>
      </c>
      <c r="O36" s="42">
        <f>N36*$O$23</f>
        <v>6078.6257742000007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153696.42000000001</v>
      </c>
      <c r="L37" s="42">
        <v>3051.2</v>
      </c>
      <c r="M37" s="42">
        <f t="shared" si="7"/>
        <v>3600.4159999999997</v>
      </c>
      <c r="N37" s="43">
        <v>0</v>
      </c>
      <c r="O37" s="42">
        <f t="shared" si="8"/>
        <v>0</v>
      </c>
    </row>
    <row r="38" spans="1:15" ht="42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148834.53</v>
      </c>
      <c r="L38" s="42">
        <v>17755.689999999999</v>
      </c>
      <c r="M38" s="42">
        <f t="shared" si="7"/>
        <v>20951.714199999999</v>
      </c>
      <c r="N38" s="42">
        <v>6725.47</v>
      </c>
      <c r="O38" s="42">
        <f t="shared" si="8"/>
        <v>6768.378498600001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100536.26000000001</v>
      </c>
      <c r="L39" s="46">
        <f>SUM(L40:L48)</f>
        <v>33102.620000000003</v>
      </c>
      <c r="M39" s="46">
        <f t="shared" ref="M39:O39" si="10">SUM(M40:M48)</f>
        <v>39061.0916</v>
      </c>
      <c r="N39" s="46">
        <f t="shared" si="10"/>
        <v>97895.06</v>
      </c>
      <c r="O39" s="46">
        <f t="shared" si="10"/>
        <v>98519.630482799999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72552.92</v>
      </c>
      <c r="L40" s="42">
        <v>423.24</v>
      </c>
      <c r="M40" s="42">
        <f t="shared" ref="M40:M48" si="11">L40*118%</f>
        <v>499.42320000000001</v>
      </c>
      <c r="N40" s="42">
        <v>72699.92</v>
      </c>
      <c r="O40" s="42">
        <f t="shared" ref="O40:O45" si="12">N40*$O$23</f>
        <v>73163.745489599998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14613.38</v>
      </c>
      <c r="L41" s="42">
        <v>125.1</v>
      </c>
      <c r="M41" s="42">
        <f t="shared" si="11"/>
        <v>147.61799999999999</v>
      </c>
      <c r="N41" s="42">
        <v>14734.39</v>
      </c>
      <c r="O41" s="42">
        <f t="shared" si="12"/>
        <v>14828.3954082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632.49</v>
      </c>
      <c r="L46" s="42">
        <v>51.25</v>
      </c>
      <c r="M46" s="42">
        <f t="shared" si="11"/>
        <v>60.474999999999994</v>
      </c>
      <c r="N46" s="42">
        <v>738.39</v>
      </c>
      <c r="O46" s="42">
        <f>N46*$O$23</f>
        <v>743.1009282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1851.55</v>
      </c>
      <c r="L47" s="42">
        <v>17628.66</v>
      </c>
      <c r="M47" s="42">
        <f t="shared" si="11"/>
        <v>20801.818799999997</v>
      </c>
      <c r="N47" s="43">
        <v>0</v>
      </c>
      <c r="O47" s="42">
        <f t="shared" ref="O47:O48" si="13">N47*$O$23</f>
        <v>0</v>
      </c>
    </row>
    <row r="48" spans="1:15" ht="42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10885.92</v>
      </c>
      <c r="L48" s="42">
        <v>14874.37</v>
      </c>
      <c r="M48" s="42">
        <f t="shared" si="11"/>
        <v>17551.756600000001</v>
      </c>
      <c r="N48" s="42">
        <v>9722.36</v>
      </c>
      <c r="O48" s="42">
        <f t="shared" si="13"/>
        <v>9784.3886568000016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428.5</v>
      </c>
      <c r="L49" s="42">
        <v>341.28</v>
      </c>
      <c r="M49" s="42">
        <f>L49*118%</f>
        <v>402.71039999999994</v>
      </c>
      <c r="N49" s="42">
        <v>431.66</v>
      </c>
      <c r="O49" s="42">
        <f>N49*$O$23+0.69</f>
        <v>435.10399080000002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697368.53</v>
      </c>
      <c r="L50" s="47">
        <f>L25+L32+L39+L49</f>
        <v>415896.28</v>
      </c>
      <c r="M50" s="47">
        <f t="shared" ref="M50:O50" si="14">M25+M32+M39+M49</f>
        <v>490757.61039999995</v>
      </c>
      <c r="N50" s="47">
        <f t="shared" si="14"/>
        <v>167045.81</v>
      </c>
      <c r="O50" s="47">
        <f t="shared" si="14"/>
        <v>168112.25226780001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62799.519999999997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43787.01</v>
      </c>
      <c r="L52" s="42"/>
      <c r="M52" s="42"/>
      <c r="N52" s="42"/>
      <c r="O52" s="42"/>
    </row>
    <row r="53" spans="1:15" ht="18.7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12985.31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816940.37000000011</v>
      </c>
      <c r="L54" s="47">
        <f t="shared" ref="L54:O54" si="15">L50</f>
        <v>415896.28</v>
      </c>
      <c r="M54" s="47">
        <f t="shared" si="15"/>
        <v>490757.61039999995</v>
      </c>
      <c r="N54" s="47">
        <f t="shared" si="15"/>
        <v>167045.81</v>
      </c>
      <c r="O54" s="47">
        <f t="shared" si="15"/>
        <v>168112.25226780001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1911673.3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1978995.74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627913.11999999988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2013-05-24T08:54:05Z</dcterms:created>
  <dcterms:modified xsi:type="dcterms:W3CDTF">2014-05-12T11:16:53Z</dcterms:modified>
</cp:coreProperties>
</file>